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baselet\Documents\Education\Publications\Unpublished work\Low High LET\Figures and tables\First submission\"/>
    </mc:Choice>
  </mc:AlternateContent>
  <bookViews>
    <workbookView xWindow="360" yWindow="270" windowWidth="14940" windowHeight="9150" activeTab="3"/>
  </bookViews>
  <sheets>
    <sheet name="1 day X-rays" sheetId="3" r:id="rId1"/>
    <sheet name="7 days X-rays" sheetId="4" r:id="rId2"/>
    <sheet name="1 day Fe" sheetId="1" r:id="rId3"/>
    <sheet name="7 days Fe" sheetId="2" r:id="rId4"/>
  </sheets>
  <calcPr calcId="162913"/>
</workbook>
</file>

<file path=xl/calcChain.xml><?xml version="1.0" encoding="utf-8"?>
<calcChain xmlns="http://schemas.openxmlformats.org/spreadsheetml/2006/main">
  <c r="C25" i="2" l="1"/>
  <c r="C24" i="2"/>
  <c r="C23" i="2"/>
  <c r="C22" i="2"/>
  <c r="C21" i="2"/>
  <c r="C19" i="2"/>
  <c r="C20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13" i="1"/>
  <c r="C11" i="1"/>
  <c r="C10" i="1"/>
  <c r="C9" i="1"/>
  <c r="C8" i="1"/>
  <c r="C7" i="1"/>
  <c r="C5" i="1"/>
  <c r="C6" i="1"/>
  <c r="C4" i="1"/>
  <c r="C3" i="1"/>
  <c r="C2" i="1"/>
  <c r="C18" i="4"/>
  <c r="C19" i="4"/>
  <c r="C20" i="4"/>
  <c r="C21" i="4"/>
  <c r="C22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C24" i="3"/>
  <c r="C23" i="3"/>
  <c r="C22" i="3"/>
  <c r="C21" i="3"/>
  <c r="C20" i="3"/>
  <c r="C19" i="3"/>
  <c r="C18" i="3"/>
  <c r="C16" i="3"/>
  <c r="C17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</calcChain>
</file>

<file path=xl/sharedStrings.xml><?xml version="1.0" encoding="utf-8"?>
<sst xmlns="http://schemas.openxmlformats.org/spreadsheetml/2006/main" count="302" uniqueCount="206">
  <si>
    <t>Category</t>
  </si>
  <si>
    <t xml:space="preserve"> p-value</t>
  </si>
  <si>
    <t>Molecules</t>
  </si>
  <si>
    <t>Cell Death and Survival</t>
  </si>
  <si>
    <t>5.01E-11-9.17E-03</t>
  </si>
  <si>
    <t>PFN1,IFI16,PEX11B,HSPA5,EEF1D,QARS,HNRNPUL1,C1QBP,PUF60,HDAC2,RPL3,PSMC4,LMNA,RPL37A,FAM129B,HSPA8,H3F3A/H3F3B,PECAM1,ZYX,SQSTM1,AARS,LYPLA1,AKR1B1,GSTP1,XRCC5,DEK,CARS,PRDX5,ITM2B,PRDX4,HYOU1,ANPEP,CST3,YBX1,EIF3A,PPM1F,VCL,CTNNB1,COL18A1,PDCD6IP,LONP1,ACTC1,FDXR,ISG15,ALB,HNRNPH1,NT5E,PSMD2,PEA15,SF3B1,GBE1,DCTN1,SLC25A5,AP1G1</t>
  </si>
  <si>
    <t>Cellular Growth and Proliferation</t>
  </si>
  <si>
    <t>3.27E-06-9.17E-03</t>
  </si>
  <si>
    <t>PFN1,PRDX4,IFI16,TLN1,COPS8,HSPA5,ANPEP,EEF1D,LAMC1,CST3,YBX1,EIF3A,GGT5,CSNK2B,C1QBP,VCL,COL18A1,CTNNB1,PLIN3,PLOD3,ACTN1,DHX15,NDUFV1,HDAC2,PSMC4,LMNA,UBA6,PFKP,FDXR,ISG15,HSPA8,H3F3A/H3F3B,NT5E,PSMD2,SF3B1,PEA15,P3H3,ZYX,PECAM1,SQSTM1,AARS,AKR1B1,SLC25A5,XRCC5,GSTP1</t>
  </si>
  <si>
    <t>Cell Morphology</t>
  </si>
  <si>
    <t>3.72E-05-9.17E-03</t>
  </si>
  <si>
    <t>DEK,PFN1,ITM2B,PEX11B,TLN1,ANPEP,USO1,LAMC1,NDUFS1,YBX1,PPM1F,VCL,CSNK2B,COL18A1,PDCD6IP,CTNNB1,ACTC1,PLOD3,ACTN1,GSTK1,HDAC2,LMNA,SEC23A,ALB,H3F3A/H3F3B,PEA15,DCTN1,ZYX,PECAM1,XRCC5,INF2</t>
  </si>
  <si>
    <t>Cellular Development</t>
  </si>
  <si>
    <t>DEK,PFN1,PRDX4,IFI16,PEX11B,TLN1,HSPA5,ANPEP,LAMC1,CST3,YBX1,EIF3A,VCL,CSNK2B,C1QBP,CTNNB1,COL18A1,IARS,LONP1,PLOD3,ACTN1,HDAC2,LMNA,UBA6,PFKP,FDXR,ISG15,ALB,H3F3A/H3F3B,NT5E,PEA15,SF3B1,PECAM1,SQSTM1,GSTP1,XRCC5</t>
  </si>
  <si>
    <t>Cellular Function and Maintenance</t>
  </si>
  <si>
    <t>DEK,PFN1,VPS35,HDAC2,HYOU1,LMAN2,HSPA5,ANPEP,ISG15,USO1,HSPA8,PECAM1,ZYX,PPM1F,CSNK2B,VCL,CTNNB1,COL18A1,PDCD6IP,XRCC5,PLOD3,ACTN1</t>
  </si>
  <si>
    <t>Cellular Assembly and Organization</t>
  </si>
  <si>
    <t>3.84E-05-9.17E-03</t>
  </si>
  <si>
    <t>PFN1,ITM2B,PEX11B,HSPA5,USO1,LAMC1,CST3,YBX1,PPM1F,FGB,CSNK2B,VCL,COL18A1,PDCD6IP,CTNNB1,LONP1,ACTC1,PLOD3,ACTN1,HDAC2,PSMC4,LMNA,HSPA8,SEC23A,H3F3A/H3F3B,ZYX,PECAM1,DCTN1,SLC25A5,INF2</t>
  </si>
  <si>
    <t>Cell-To-Cell Signaling and Interaction</t>
  </si>
  <si>
    <t>4.5E-05-9.17E-03</t>
  </si>
  <si>
    <t>DEK,PFN1,IFI16,LMAN2,TLN1,HSPA5,ALB,CST3,NT5E,ZYX,PECAM1,PPM1F,FGB,CSNK2B,VCL,C1QBP,PDCD6IP,COL18A1,CTNNB1,ACTN1</t>
  </si>
  <si>
    <t>Cell Cycle</t>
  </si>
  <si>
    <t>1.25E-04-9.17E-03</t>
  </si>
  <si>
    <t>DEK,PFN1,HDAC2,IFI16,LMNA,MCM4,YBX1,PEA15,DCTN1,ME2,SQSTM1,CSNK2B,CTNNB1,AKR1B1,XRCC5,INF2</t>
  </si>
  <si>
    <t>Cellular Movement</t>
  </si>
  <si>
    <t>DEK,PFN1,HYOU1,PEX11B,TLN1,HSPA5,ANPEP,LAMC1,CST3,YBX1,EIF3A,GGT5,PPM1F,FGB,CSNK2B,VCL,C1QBP,CTNNB1,COL18A1,ACTC1,PLOD3,HDAC2,LMNA,HSPA8,ALB,NT5E,ZYX,PECAM1,SQSTM1,LYPLA1,INF2</t>
  </si>
  <si>
    <t>Post-Translational Modification</t>
  </si>
  <si>
    <t>1.76E-04-9.17E-03</t>
  </si>
  <si>
    <t>HDAC2,PRDX4,PSMC4,PITRM1,HSPA5,ANPEP,HSPA8,ALB,UGGT1,CST3,AARS,LONP1,PLOD3</t>
  </si>
  <si>
    <t>Protein Degradation</t>
  </si>
  <si>
    <t>1.76E-04-3.95E-04</t>
  </si>
  <si>
    <t>HSPA8,PFN1,HDAC2,VPS35,CST3,PSMC4,UBA6,SQSTM1,PITRM1,ANPEP,LONP1</t>
  </si>
  <si>
    <t>Protein Synthesis</t>
  </si>
  <si>
    <t>1.76E-04-4.73E-03</t>
  </si>
  <si>
    <t>PFN1,HDAC2,VPS35,PEX11B,PSMC4,MRPL2,UBA6,PITRM1,PFKP,HSPA5,ANPEP,HSPA8,EIF3D,CST3,GGT5,FGB,C1QBP,SQSTM1,CTNNB1,LONP1,GSTP1,GSTK1,EIF3K</t>
  </si>
  <si>
    <t>Protein Folding</t>
  </si>
  <si>
    <t>3.58E-04-3.58E-04</t>
  </si>
  <si>
    <t>HSPA8,UGGT1,PRDX4,AARS</t>
  </si>
  <si>
    <t>Free Radical Scavenging</t>
  </si>
  <si>
    <t>4.32E-04-9.17E-03</t>
  </si>
  <si>
    <t>ALB,NDUFS1,CST3,PRDX5,ITM2B,AKR1B1,COL18A1,LONP1</t>
  </si>
  <si>
    <t>Molecular Transport</t>
  </si>
  <si>
    <t>USO1,HSPA8,NDUFS1,ALB,VPS35,PRDX5,C1QBP,COL18A1,LONP1</t>
  </si>
  <si>
    <t>DNA Replication, Recombination, and Repair</t>
  </si>
  <si>
    <t>7.62E-04-9.17E-03</t>
  </si>
  <si>
    <t>DEK,H3F3A/H3F3B,HDAC2,NT5E,YBX1,PEA15,EIF3A,LMNA,SQSTM1,CTNNB1,LONP1,XRCC5,GSTP1</t>
  </si>
  <si>
    <t>RNA Post-Transcriptional Modification</t>
  </si>
  <si>
    <t>1.24E-03-9.17E-03</t>
  </si>
  <si>
    <t>ALB,HNRNPH1,SF3B1,HNRNPUL1,AARS,C1QBP,DHX15,QARS</t>
  </si>
  <si>
    <t>Drug Metabolism</t>
  </si>
  <si>
    <t>1.32E-03-9.17E-03</t>
  </si>
  <si>
    <t>ALB,GGT5,GSTP1,GSTK1</t>
  </si>
  <si>
    <t>Cellular Compromise</t>
  </si>
  <si>
    <t>1.83E-03-9.17E-03</t>
  </si>
  <si>
    <t>USO1,YBX1,LMNA,TLN1,COL18A1,CTNNB1,XRCC5</t>
  </si>
  <si>
    <t>Lipid Metabolism</t>
  </si>
  <si>
    <t>3.05E-03-9.17E-03</t>
  </si>
  <si>
    <t>HSPA8,ALB,GGT5,GSTP1</t>
  </si>
  <si>
    <t>Small Molecule Biochemistry</t>
  </si>
  <si>
    <t>HSPA8,ALB,NT5E,GGT5,AKR1B1,GSTP1,PLOD3</t>
  </si>
  <si>
    <t>Amino Acid Metabolism</t>
  </si>
  <si>
    <t>4.59E-03-4.59E-03</t>
  </si>
  <si>
    <t>ALB,PLOD3</t>
  </si>
  <si>
    <t>Carbohydrate Metabolism</t>
  </si>
  <si>
    <t>C1QBP,AKR1B1</t>
  </si>
  <si>
    <t>Cellular Response to Therapeutics</t>
  </si>
  <si>
    <t>XRCC5</t>
  </si>
  <si>
    <t>Energy Production</t>
  </si>
  <si>
    <t>ALB</t>
  </si>
  <si>
    <t>Nucleic Acid Metabolism</t>
  </si>
  <si>
    <t>4.59E-03-9.17E-03</t>
  </si>
  <si>
    <t>NT5E</t>
  </si>
  <si>
    <t>Protein Trafficking</t>
  </si>
  <si>
    <t>C1QBP,COL18A1</t>
  </si>
  <si>
    <t>1.26E-15-1.87E-03</t>
  </si>
  <si>
    <t>SND1,RAC2,SRSF2,HLA-B,ELOC,QARS,HMGB1,ARF4,COMT,CAV1,DYSF,PUF60,SERPINE1,PGRMC1,TAPBP,MGST1,COL4A1,RRAS,TIGAR,LMNA,ITGA5,RAP1A,HMOX2,SLC3A2,PDLIM7,H3F3A/H3F3B,TMX1,CTSB,LYPLA1,MTDH,EPHA2,GSTP1,FTH1,MME,HIST1H1C,DEK,ARL8B,PPP2R2A,HLA-A,MMP14,PRDX4,HYOU1,HMGB2,IGFBP7,SCARB2,TGM2,UCHL1,HMOX1,GBA,RNPS1,THBS1,MCAM,LAMP1,MAP1LC3B,ECE1,BCAP31,CTNNB1,LONP1,KRT10,SDHA,ITGB1,ITGA2,EMD,ANXA4,BAX,PVR,FAH,FDXR,ISG15,GNAI2,TMEM109,RRAS2,NT5E,DCTN1,AFG3L2,ATAD3A,AP1G1</t>
  </si>
  <si>
    <t>5.98E-10-2.46E-03</t>
  </si>
  <si>
    <t>RAC2,HLA-A,MMP14,HYOU1,CKAP4,UCHL1,CTSZ,TGM2,HMGB1,HMOX1,THBS1,CALD1,MCAM,CAV1,CSNK2B,DYSF,CTNNB1,SERPINE1,BCAP31,CDH13,TAPBP,ITGB1,MGST1,COL4A1,RRAS,ITGA2,DDOST,ITGA5,BAX,PVR,RAP1A,ISG15,SLC3A2,GNAI2,F11R,RRAS2,NT5E,MOGS,CTSB,AFG3L2,EPHA2,RAB6A</t>
  </si>
  <si>
    <t>2.63E-08-2.34E-03</t>
  </si>
  <si>
    <t>MME,DEK,RAC2,HLA-A,MMP14,HYOU1,TPM1,HMGB2,TGM2,CTSZ,HMGB1,HMOX1,GBA,THBS1,MCAM,CAV1,GGT5,SORBS3,ECE1,CSNK2B,ASPH,SERPINE1,CTNNB1,CDH13,KRT10,PLOD3,ITGB1,COL4A1,RRAS,ITGA2,EMD,ITGA5,LMNA,BAX,PVR,RAP1A,SLC3A2,GNAI2,F11R,RRAS2,NT5E,CTSB,MTDH,LYPLA1,EPHA2,RAB6A</t>
  </si>
  <si>
    <t>1E-07-2.24E-03</t>
  </si>
  <si>
    <t>SND1,RAC2,SRSF2,TPM1,HMGB1,CTSZ,PGD,COMT,CAV1,GGT5,SERPINE1,TAPBP,CDH13,PGRMC1,COL4A1,RRAS,ITGA5,LMNA,SLC3A2,SH3GL1,H3F3A/H3F3B,SYNJ2BP,CTSB,MTDH,EPHA2,GSTP1,FTH1,HLA-A,MMP14,PRDX4,COPE,HMGB2,IGFBP7,SCARB2,UCHL1,TGM2,HMOX1,THBS1,CALD1,MCAM,LAMP1,ECE1,ASPH,CSNK2B,BCAP31,CTNNB1,LONP1,KRT10,PLOD3,ITGB1,ITGA2,EMD,BAX,FAH,FDXR,ISG15,GNAI2,F11R,FTL,RRAS2,NT5E,AFG3L2,ATAD3A</t>
  </si>
  <si>
    <t>3.17E-07-1.97E-03</t>
  </si>
  <si>
    <t>ITGB1,SRSF2,PPP2R2A,ITGA2,ITGA5,LMNA,BAX,IGFBP7,HMOX1,CAV1,CSNK2B,MTDH,CTNNB1,CDH13</t>
  </si>
  <si>
    <t>4.89E-07-2.24E-03</t>
  </si>
  <si>
    <t>SND1,RAC2,SRSF2,TPM1,HMGB1,CTSZ,PGD,COMT,CAV1,SERPINE1,CDH13,PGRMC1,TAPBP,COL4A1,RRAS,LMNA,ITGA5,SLC3A2,SH3GL1,PDLIM7,H3F3A/H3F3B,SYNJ2BP,CTSB,MTDH,CBX3,EPHA2,GSTP1,FTH1,MMP14,PRDX4,HMGB2,IGFBP7,UCHL1,TGM2,HMOX1,THBS1,MCAM,ASPH,CSNK2B,CTNNB1,KRT10,PLOD3,ITGB1,ITGA2,EMD,BAX,FDXR,FAH,ISG15,GNAI2,F11R,FTL,RRAS2,NT5E,AFG3L2</t>
  </si>
  <si>
    <t>2.11E-06-2.42E-03</t>
  </si>
  <si>
    <t>RAC2,TPM1,HMGB1,CTSZ,NDUFS1,COMT,CAV1,SERPINE1,CDH13,TAPBP,COL4A1,LMNA,LMAN1,RAP1A,SLC3A2,PDLIM7,SYNJ2BP,CTSB,EPHA2,HLA-A,MMP14,HYOU1,HMGB2,CKAP4,TGM2,UCHL1,HMOX1,THBS1,MCAM,CALD1,LAMP1,CSNK2B,CTNNB1,BCAP31,LONP1,PLOD3,ITGB1,ITGA2,RAB7A,EMD,BAX,ISG15,GNAI2,F11R,RRAS2,NT5E,DCTN1,AFG3L2,PTRF,RAB6A</t>
  </si>
  <si>
    <t>5.12E-06-2.42E-03</t>
  </si>
  <si>
    <t>RAC2,DEK,HLA-A,MMP14,HMGB2,TPM1,IGFBP7,HMGB1,UCHL1,CTSZ,SCARB2,NDUFS1,GBA,THBS1,MCAM,CALD1,CAV1,LAMP1,ECE1,SORBS3,MAP1LC3B,CSNK2B,DYSF,BCAP31,CTNNB1,SERPINE1,CDH13,PLOD3,ITGB1,COL4A1,RRAS,ITGA2,EMD,LMNA,ITGA5,PVR,BAX,RAP1A,FAH,SH3GL1,F11R,H3F3A/H3F3B,RRAS2,NT5E,CTSB,DCTN1,EPHA2</t>
  </si>
  <si>
    <t>6.3E-06-2.24E-03</t>
  </si>
  <si>
    <t>RAC2,PPP2R2A,MMP14,TPM1,HMGB2,CKAP4,HMGB1,TGM2,UCHL1,NDUFS1,THBS1,CALD1,COMT,CAV1,DYSF,CSNK2B,SERPINE1,CTNNB1,CDH13,LONP1,PLOD3,ITGB1,COL4A1,ITGA2,LMNA,EMD,BAX,LMAN1,SLC3A2,GNAI2,P4HA1,F11R,FTL,PDLIM7,H3F3A/H3F3B,SYNJ2BP,CTSB,DCTN1,AFG3L2,PTRF,EPHA2,RAB6A</t>
  </si>
  <si>
    <t>2.9E-05-2.03E-03</t>
  </si>
  <si>
    <t>MME,ITGB1,MMP14,RAB7A,PITRM1,CTSZ,UCHL1,HMOX1,FTL,GBA,RNF213,CTSB,LAMP1,CAV1,ECE1,ASPH,SERPINE1,LONP1,FTH1</t>
  </si>
  <si>
    <t>MME,RAB14,HLA-A,MMP14,HYOU1,PITRM1,TGM2,HMGB1,CTSZ,UCHL1,HMOX1,STOM,GBA,THBS1,RNF213,LAMP1,CAV1,ECE1,ASPH,SERPINE1,CTNNB1,LONP1,PLOD3,ITGB1,ITGA2,RAB7A,BAX,F11R,FTL,CTSB</t>
  </si>
  <si>
    <t>4.4E-05-1.77E-03</t>
  </si>
  <si>
    <t>ITGB1,MME,MMP14,DDOST,PITRM1,CTSZ,P4HA1,HMOX1,FTL,MOGS,CTSB,ECE1,ASPH,SERPINE1,LONP1,PLOD3,FTH1,RPN1</t>
  </si>
  <si>
    <t>4.62E-05-2.24E-03</t>
  </si>
  <si>
    <t>RAB14,HLA-A,HYOU1,IGFBP7,HMGB1,TGM2,SCARB2,HMOX1,PGD,GBA,THBS1,MCAM,CAV1,LAMP1,GGT5,ECE1,LONP1,PLOD3,ITGB1,LMNA,BAX,HMOX2,GNAI2,F11R,FTL,FTH1</t>
  </si>
  <si>
    <t>4.62E-05-5E-05</t>
  </si>
  <si>
    <t>ITGB1,RAB14,TIMM44,HLA-A,RAB7A,HYOU1,OS9,TOMM70,SCARB2,F11R,FTL,THBS1,SYNJ2BP,CAV1,RAB6A,PLOD3</t>
  </si>
  <si>
    <t>4.68E-05-4.68E-05</t>
  </si>
  <si>
    <t>HMOX1,HMOX2</t>
  </si>
  <si>
    <t>4.68E-05-1.98E-03</t>
  </si>
  <si>
    <t>CYB5B,RAB7A,LMNA,BAX,HMOX2,GNAI2,SCARB2,TGM2,P4HA1,HMOX1,FTL,RRAS2,GBA,NT5E,CAV1,LAMP1,GGT5,GSTP1,PLOD3</t>
  </si>
  <si>
    <t>Cell Signaling</t>
  </si>
  <si>
    <t>7.48E-05-9.47E-04</t>
  </si>
  <si>
    <t>ITGB1,RRAS,RAB7A,RAP1A,TGM2,HMGB1,GNAI2,HMOX1,RRAS2,SYNJ2BP,CAV1,SORBS3,CSNK2B,MTDH,CTNNB1,CDH13,GSTP1</t>
  </si>
  <si>
    <t>7.48E-05-9.62E-04</t>
  </si>
  <si>
    <t>GNAI2,TGM2,RRAS2,NT5E,PPP2R2A,RAB7A,LMNA</t>
  </si>
  <si>
    <t>7.48E-05-1.47E-04</t>
  </si>
  <si>
    <t>GNAI2,TGM2,RRAS2,NT5E,RAB7A</t>
  </si>
  <si>
    <t>2.2E-04-2.24E-03</t>
  </si>
  <si>
    <t>HMGB1,ITGB1,TGM2,RAC2,HMOX1,PGD,FTL,NDUFS1,CAV1,AFG3L2,BAX,LONP1,HMOX2,FTH1</t>
  </si>
  <si>
    <t>2.79E-04-2.79E-04</t>
  </si>
  <si>
    <t>P4HA1,PLOD3</t>
  </si>
  <si>
    <t>4.62E-04-2.05E-03</t>
  </si>
  <si>
    <t>MME,ITGB1,MMP14,LMNA,HMGB2,SCARB2,TGM2,UCHL1,F11R,FTL,THBS1,MCAM,CAV1,CTSB,AFG3L2,DYSF,SERPINE1,CTNNB1</t>
  </si>
  <si>
    <t>Gene Expression</t>
  </si>
  <si>
    <t>1.84E-03-1.84E-03</t>
  </si>
  <si>
    <t>HMGB1,SND1,H3F3A/H3F3B,PRDX4,ITGA2,CAV1,ITGA5,LMNA,HMGB2,CTNNB1,GSTP1</t>
  </si>
  <si>
    <t>1.9E-03-1.98E-03</t>
  </si>
  <si>
    <t>SCARB2,HMOX1,FTL,CYB5B,GBA,LAMP1,CAV1,GGT5,LMNA,BAX,GSTP1</t>
  </si>
  <si>
    <t>1.47E-07-3.22E-03</t>
  </si>
  <si>
    <t>PFN1,CHD4,PRDX4,GPX1,TPR,TOP1,TGFB1I1,FASN,ARF4,PTPN1,UPF1,CAV1,EIF3A,KPNA2,CTNNB1,RAI14,MBOAT7,MYO6,HSPG2,SMC3,FBLIM1,COL4A1,VWF,ANXA4,LMNA,IGF2R,EIF3F,CDH2,H3F3A/H3F3B,FUS,TFRC,NFIB,LYPLA1,AP1G1,GSTP1,CD151</t>
  </si>
  <si>
    <t>1.75E-07-3.22E-03</t>
  </si>
  <si>
    <t>PFN1,CHD4,TPR,GPX1,TLN1,TGFB1I1,TOP1,FASN,PTPN1,UTRN,LAMB1,CAV1,KPNA2,CTNNB1,MBOAT7,HSPG2,MYO6,FBLIM1,LMNA,VWF,CDH2,FLOT2,H3F3A/H3F3B,FLNC,TFRC,NFIB,SPTAN1,TMPO,ATP6V1B2,CD151</t>
  </si>
  <si>
    <t>2.07E-07-3.3E-03</t>
  </si>
  <si>
    <t>HSPG2,MYO6,SMC3,FBLIM1,COL4A1,MRC2,VWF,TLN1,IGF2R,TGFB1I1,TOP1,CDH2,FLNC,FASN,PTPN1,CAV1,UTRN,PLCB3,TFRC,STAB1,KPNA2,SPTAN1,CTNNB1,CD151</t>
  </si>
  <si>
    <t>3.03E-07-3.22E-03</t>
  </si>
  <si>
    <t>PFN1,CHD4,TPR,TLN1,TGFB1I1,PTPN1,CAV1,EIF3A,UTRN,LAMB1,STAB1,KPNA2,CTNNB1,MBOAT7,MYO6,FBLIM1,COL4A1,MRC2,LMNA,VWF,IGF2R,CDH2,FLNC,PLCB3,LYPLA1,TMPO,CD151</t>
  </si>
  <si>
    <t>8.78E-07-3.22E-03</t>
  </si>
  <si>
    <t>PFN1,CHD4,PRDX4,TPR,GPX1,TLN1,SURF4,TGFB1I1,TOP1,FASN,PTPN1,CAV1,UTRN,EIF3A,LAMB1,PXDN,KPNA2,CTNNB1,MYO6,HSPG2,SMC3,COL4A1,FBLIM1,VWF,LMNA,IGF2R,CDH2,FLOT2,H3F3A/H3F3B,FUS,SEC62,TFRC,NFIB,SPTAN1,TMPO,GSTP1,CD151</t>
  </si>
  <si>
    <t>1.9E-06-3.22E-03</t>
  </si>
  <si>
    <t>MYO6,HSPG2,FBLIM1,COL4A1,TPR,LMNA,VWF,TLN1,TOP1,CDH2,H3F3A/H3F3B,FLNC,PTPN1,UTRN,CAV1,SPTAN1,CTNNB1,TMPO</t>
  </si>
  <si>
    <t>HSPG2,CDH2,PTPN1,CAV1,LMNA,TLN1</t>
  </si>
  <si>
    <t>1.64E-05-3.22E-03</t>
  </si>
  <si>
    <t>SMC3,MCM6,PFN1,GPX1,LMNA,REXO2,MCM4,TOP1,FUS,UPF1,CAV1,EIF3A,KPNA2,TMPO,CTNNB1,GSTP1</t>
  </si>
  <si>
    <t>2.01E-05-3.27E-03</t>
  </si>
  <si>
    <t>PFN1,CHD4,PRDX4,TPR,GPX1,TLN1,TGFB1I1,TOP1,FASN,PTPN1,EIF3A,UTRN,CAV1,KPNA2,CTNNB1,MBOAT7,MYO6,HSPG2,FBLIM1,COL4A1,MRC2,LMNA,IGF2R,CDH2,H3F3A/H3F3B,FUS,FLNC,ME2,TFRC,NFIB,SPTAN1,TMPO,GSTP1,CD151</t>
  </si>
  <si>
    <t>8.13E-05-3.22E-03</t>
  </si>
  <si>
    <t>SMC3,TOP1,H3F3A/H3F3B,PFN1,FASN,PTPN1,GPX1,CAV1,ME2,TMPO,CTNNB1</t>
  </si>
  <si>
    <t>1.03E-04-2.42E-03</t>
  </si>
  <si>
    <t>PFN1,CHD4,PRDX4,GPX1,TPR,TOP1,TGFB1I1,ARF4,PTPN1,UPF1,CAV1,STAB1,KPNA2,ACO1,CTNNB1,MYO6,LMNA,ANXA4,EPRS,CDH2,EIF3F,FLOT2,H3F3A/H3F3B,NFIB,TMPO,GSTP1</t>
  </si>
  <si>
    <t>1.14E-04-3.22E-03</t>
  </si>
  <si>
    <t>HSPG2,MYO6,KPNA4,TPR,SLC25A1,IGF2R,CDH2,FLOT2,FUS,UPF1,CAV1,PLCB3,TFRC,SEC61B,KPNA2,CTNNB1,ACO1,AP1G1,ATP6V1B2</t>
  </si>
  <si>
    <t>HSPG2,KPNA4,CDH2,FLOT2,TPR,CAV1,TFRC,SEC61B,KPNA2,IGF2R,AP1G1</t>
  </si>
  <si>
    <t>2.08E-04-3.22E-03</t>
  </si>
  <si>
    <t>PFN1,CHD4,GPX1,TPR,TLN1,TOP1,PTPN1,UTRN,CAV1,STAB1,KPNA2,CTNNB1,ACO1,MYO6,HSPG2,COL4A1,FBLIM1,VWF,LMNA,IGF2R,CDH2,H3F3A/H3F3B,FLNC,TFRC,PLCB3,SPTAN1,ATP6V1B2,CD151</t>
  </si>
  <si>
    <t>3.3E-04-1.35E-03</t>
  </si>
  <si>
    <t>GPX1,CAV1,PXDN,TFRC</t>
  </si>
  <si>
    <t>3.3E-04-3.22E-03</t>
  </si>
  <si>
    <t>FASN,GPX1,CAV1,ME2,PXDN,PLCB3,TFRC,CAD,ACO1,GSTP1,ATP6V1B2</t>
  </si>
  <si>
    <t>4.45E-04-1.54E-03</t>
  </si>
  <si>
    <t>HSPG2,EIF3F,CDH2,FLOT2,UPF1,TPR,CAV1,TFRC,ACO1,EPRS</t>
  </si>
  <si>
    <t>RNA Trafficking</t>
  </si>
  <si>
    <t>1.21E-03-1.21E-03</t>
  </si>
  <si>
    <t>FUS,UPF1,TPR</t>
  </si>
  <si>
    <t>1.35E-03-1.35E-03</t>
  </si>
  <si>
    <t>ME2,CAD</t>
  </si>
  <si>
    <t>2.48E-03-3.22E-03</t>
  </si>
  <si>
    <t>FASN,CAV1,GSTP1</t>
  </si>
  <si>
    <t>3.22E-03-3.22E-03</t>
  </si>
  <si>
    <t>CAV1,ACO1</t>
  </si>
  <si>
    <t>FASN</t>
  </si>
  <si>
    <t>RNA Damage and Repair</t>
  </si>
  <si>
    <t>REXO2</t>
  </si>
  <si>
    <t>2.98E-09-3.98E-03</t>
  </si>
  <si>
    <t>CNN2,PFN1,AKR1C3,SRPX,PRDX4,GPX1,SUN2,ARF4,YBX1,CAV1,VAMP3,TNFRSF10C,KPNA2,DYSF,STAT1,CTNNB1,ACTC1,HSPG2,PRKDC,YWHAE,RRAS,HSPH1,RALB,G6PD,VWF,LMNA,YBX3,EMD,PVR,H3F3A/H3F3B,MCM2,TUBB6,NT5E,PECAM1,ZYX,CAPRIN1,MAP4K4,EPHA2,CD151</t>
  </si>
  <si>
    <t>4.1E-07-3.41E-03</t>
  </si>
  <si>
    <t>CNN2,PFN1,GOLGA2,SUN2,CALD1,YBX1,CAV1,KPNA2,CTNNB1,STAT1,ACTC1,YWHAE,MRC2,RRAS,RALB,G6PD,VWF,LMNA,EMD,PVR,NT5E,PECAM1,ZYX,EPHA2,MAP4K4,CD151</t>
  </si>
  <si>
    <t>5.63E-07-4.39E-03</t>
  </si>
  <si>
    <t>CNN2,RAB5C,PFN1,SRPX,GPX1,SUN2,CALD1,YBX1,CAV1,KPNA2,DYSF,STAT1,KRT1,CTNNB1,ACTC1,HSPG2,PRKDC,G6PD,LMNA,EMD,VWF,PVR,FLOT2,H3F3A/H3F3B,NT5E,ZYX,PECAM1,CAPRIN1,EPHA2,CD151</t>
  </si>
  <si>
    <t>1.52E-06-3.41E-03</t>
  </si>
  <si>
    <t>CNN2,PFN1,AKR1C3,PRDX4,GPX1,GOLGA2,CALD1,YBX1,CAV1,KPNA2,PLIN3,STAT1,CTNNB1,HSPG2,PRKDC,RRAS,TUBB2A,RALB,G6PD,VWF,EMD,LMNA,YBX3,G3BP1,PAPSS2,MCM3,FLOT2,H3F3A/H3F3B,MCM2,NT5E,EIF4A1,ZYX,PECAM1,CAPRIN1,MAP4K4,EPHA2,CD151</t>
  </si>
  <si>
    <t>4.38E-06-3.41E-03</t>
  </si>
  <si>
    <t>PRKDC,PFN1,YWHAE,RALB,GPX1,LMNA,GOLGA2,SUN2,MCM4,MCM3,H3F3A/H3F3B,YBX1,CAV1,STAT1,CTNNB1</t>
  </si>
  <si>
    <t>1.06E-05-4.43E-03</t>
  </si>
  <si>
    <t>CNN2,PFN1,RAB5C,RAB2A,GPX1,GOLGA2,SUN2,CALD1,YBX1,CAV1,VAMP3,KPNA2,CTNNB1,STAT1,ACTC1,HSPG2,PRKDC,RALB,G6PD,LMNA,EMD,VWF,ERP29,NT5E,MACF1,PECAM1,ZYX,CAPRIN1,EPHA2,CD151</t>
  </si>
  <si>
    <t>1.13E-05-3.41E-03</t>
  </si>
  <si>
    <t>HSPG2,PFN1,MRC2,HSPH1,RALB,VWF,PVR,ERP29,NT5E,CAV1,ZYX,PECAM1,KPNA2,DYSF,STAT1,KRT1,CTNNB1,EPHA2,CD151</t>
  </si>
  <si>
    <t>1.68E-05-4.09E-03</t>
  </si>
  <si>
    <t>PRKDC,MCM6,PFN1,GPX1,G6PD,LMNA,MCM4,MCM3,H3F3A/H3F3B,MCM2,NT5E,YBX1,CAV1,KPNA2,STAT1,CTNNB1</t>
  </si>
  <si>
    <t>5.19E-05-3.41E-03</t>
  </si>
  <si>
    <t>CNN2,PFN1,AKR1C3,PRDX4,GPX1,GOLGA2,YBX1,CAV1,KPNA2,STAT1,CTNNB1,HSPG2,PRKDC,MRC2,RALB,TUBB2A,G6PD,LMNA,EMD,H3F3A/H3F3B,MCM2,PECAM1,MAP4K4,EPHA2,CD151</t>
  </si>
  <si>
    <t>1.25E-04-4.37E-03</t>
  </si>
  <si>
    <t>CNN2,PRKDC,PFN1,YWHAE,MRPL15,PRDX4,HSPH1,GPX1,ZC3HAV1,YBX3,LMNA,G3BP1,H3F3A/H3F3B,FLOT2,ERP29,ARF4,YBX1,CAV1,PECAM1,KPNA2,CAPRIN1,CTNNB1,STAT1</t>
  </si>
  <si>
    <t>1.71E-04-4.43E-03</t>
  </si>
  <si>
    <t>CNN2,PFN1,RAB5C,RAB2A,GOLGA2,SUN2,MCM4,CALD1,YBX1,CAV1,VAMP3,DYSF,KRT1,CTNNB1,ACTC1,HSPG2,PRKDC,RALB,EMD,VWF,LMNA,ERP29,H3F3A/H3F3B,MACF1,PECAM1,ZYX,CAPRIN1,EPHA2</t>
  </si>
  <si>
    <t>1.71E-04-3.41E-03</t>
  </si>
  <si>
    <t>HSPG2,ERP29,AKR1C3,RAB2A,ZC3HAV1,CAV1,KPNA2,AP1B1,G3BP1</t>
  </si>
  <si>
    <t>1.71E-04-1.71E-04</t>
  </si>
  <si>
    <t>ZC3HAV1,G3BP1</t>
  </si>
  <si>
    <t>3.17E-04-4.09E-03</t>
  </si>
  <si>
    <t>PRKDC,RALB,YBX1,CAV1,LMNA,DYSF,CTNNB1</t>
  </si>
  <si>
    <t>1.1E-03-3.41E-03</t>
  </si>
  <si>
    <t>HSPG2,ERP29,AKR1C3,RAB2A,CAV1,KPNA2,AP1B1</t>
  </si>
  <si>
    <t>3.41E-03-3.41E-03</t>
  </si>
  <si>
    <t>CAV1</t>
  </si>
  <si>
    <t>3.41E-03-4.09E-03</t>
  </si>
  <si>
    <t>CAV1,STAT1,MAP4K4</t>
  </si>
  <si>
    <t>MAP4K4</t>
  </si>
  <si>
    <t>NT5E,CAV1,STAT1</t>
  </si>
  <si>
    <t xml:space="preserve"> </t>
  </si>
  <si>
    <t>Neg log 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</si>
</sst>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2" sqref="A2:A11"/>
    </sheetView>
  </sheetViews>
  <sheetFormatPr defaultRowHeight="12.75" x14ac:dyDescent="0.2"/>
  <cols>
    <col min="1" max="1" width="39" bestFit="1" customWidth="1"/>
    <col min="2" max="2" width="16.5703125" bestFit="1" customWidth="1"/>
    <col min="3" max="3" width="13.7109375" bestFit="1" customWidth="1"/>
    <col min="4" max="4" width="235" bestFit="1" customWidth="1"/>
  </cols>
  <sheetData>
    <row r="1" spans="1:4" x14ac:dyDescent="0.2">
      <c r="A1" t="s">
        <v>0</v>
      </c>
      <c r="B1" t="s">
        <v>1</v>
      </c>
      <c r="C1" t="s">
        <v>205</v>
      </c>
      <c r="D1" t="s">
        <v>2</v>
      </c>
    </row>
    <row r="2" spans="1:4" x14ac:dyDescent="0.2">
      <c r="A2" s="2" t="s">
        <v>3</v>
      </c>
      <c r="B2" t="s">
        <v>124</v>
      </c>
      <c r="C2" s="1">
        <f>-LOG10(0.000000147)</f>
        <v>6.8326826652518236</v>
      </c>
      <c r="D2" t="s">
        <v>125</v>
      </c>
    </row>
    <row r="3" spans="1:4" x14ac:dyDescent="0.2">
      <c r="A3" s="2" t="s">
        <v>9</v>
      </c>
      <c r="B3" t="s">
        <v>126</v>
      </c>
      <c r="C3" s="1">
        <f>-LOG10(0.000000175)</f>
        <v>6.7569619513137056</v>
      </c>
      <c r="D3" t="s">
        <v>127</v>
      </c>
    </row>
    <row r="4" spans="1:4" x14ac:dyDescent="0.2">
      <c r="A4" s="2" t="s">
        <v>19</v>
      </c>
      <c r="B4" t="s">
        <v>128</v>
      </c>
      <c r="C4" s="1">
        <f>-LOG10(0.000000207)</f>
        <v>6.6840296545430826</v>
      </c>
      <c r="D4" t="s">
        <v>129</v>
      </c>
    </row>
    <row r="5" spans="1:4" x14ac:dyDescent="0.2">
      <c r="A5" s="2" t="s">
        <v>25</v>
      </c>
      <c r="B5" t="s">
        <v>130</v>
      </c>
      <c r="C5" s="1">
        <f>-LOG10(0.000000303)</f>
        <v>6.5185573714976952</v>
      </c>
      <c r="D5" t="s">
        <v>131</v>
      </c>
    </row>
    <row r="6" spans="1:4" x14ac:dyDescent="0.2">
      <c r="A6" s="2" t="s">
        <v>6</v>
      </c>
      <c r="B6" t="s">
        <v>132</v>
      </c>
      <c r="C6" s="1">
        <f>-LOG10(0.000000878)</f>
        <v>6.056505484093897</v>
      </c>
      <c r="D6" t="s">
        <v>133</v>
      </c>
    </row>
    <row r="7" spans="1:4" x14ac:dyDescent="0.2">
      <c r="A7" s="2" t="s">
        <v>16</v>
      </c>
      <c r="B7" t="s">
        <v>134</v>
      </c>
      <c r="C7" s="1">
        <f>-LOG10(0.0000019)</f>
        <v>5.7212463990471711</v>
      </c>
      <c r="D7" t="s">
        <v>135</v>
      </c>
    </row>
    <row r="8" spans="1:4" x14ac:dyDescent="0.2">
      <c r="A8" s="2" t="s">
        <v>53</v>
      </c>
      <c r="B8" t="s">
        <v>134</v>
      </c>
      <c r="C8" s="1">
        <f>-LOG10(0.0000019)</f>
        <v>5.7212463990471711</v>
      </c>
      <c r="D8" t="s">
        <v>136</v>
      </c>
    </row>
    <row r="9" spans="1:4" x14ac:dyDescent="0.2">
      <c r="A9" s="2" t="s">
        <v>44</v>
      </c>
      <c r="B9" t="s">
        <v>137</v>
      </c>
      <c r="C9" s="1">
        <f>-LOG10(0.0000164)</f>
        <v>4.785156151952302</v>
      </c>
      <c r="D9" t="s">
        <v>138</v>
      </c>
    </row>
    <row r="10" spans="1:4" x14ac:dyDescent="0.2">
      <c r="A10" s="2" t="s">
        <v>12</v>
      </c>
      <c r="B10" t="s">
        <v>139</v>
      </c>
      <c r="C10" s="1">
        <f>-LOG10(0.0000201)</f>
        <v>4.6968039425795114</v>
      </c>
      <c r="D10" t="s">
        <v>140</v>
      </c>
    </row>
    <row r="11" spans="1:4" x14ac:dyDescent="0.2">
      <c r="A11" s="2" t="s">
        <v>22</v>
      </c>
      <c r="B11" t="s">
        <v>141</v>
      </c>
      <c r="C11" s="1">
        <f>-LOG10(0.0000813)</f>
        <v>4.089909454405932</v>
      </c>
      <c r="D11" t="s">
        <v>142</v>
      </c>
    </row>
    <row r="12" spans="1:4" x14ac:dyDescent="0.2">
      <c r="A12" t="s">
        <v>119</v>
      </c>
      <c r="B12" t="s">
        <v>143</v>
      </c>
      <c r="C12" s="1">
        <f>-LOG10(0.000103)</f>
        <v>3.987162775294828</v>
      </c>
      <c r="D12" t="s">
        <v>144</v>
      </c>
    </row>
    <row r="13" spans="1:4" x14ac:dyDescent="0.2">
      <c r="A13" t="s">
        <v>42</v>
      </c>
      <c r="B13" t="s">
        <v>145</v>
      </c>
      <c r="C13" s="1">
        <f>-LOG(0.000114)</f>
        <v>3.9430951486635273</v>
      </c>
      <c r="D13" t="s">
        <v>146</v>
      </c>
    </row>
    <row r="14" spans="1:4" x14ac:dyDescent="0.2">
      <c r="A14" t="s">
        <v>73</v>
      </c>
      <c r="B14" t="s">
        <v>145</v>
      </c>
      <c r="C14" s="1">
        <f>-LOG(0.000114)</f>
        <v>3.9430951486635273</v>
      </c>
      <c r="D14" t="s">
        <v>147</v>
      </c>
    </row>
    <row r="15" spans="1:4" x14ac:dyDescent="0.2">
      <c r="A15" t="s">
        <v>14</v>
      </c>
      <c r="B15" t="s">
        <v>148</v>
      </c>
      <c r="C15" s="1">
        <f>-LOG10(0.000208)</f>
        <v>3.6819366650372385</v>
      </c>
      <c r="D15" t="s">
        <v>149</v>
      </c>
    </row>
    <row r="16" spans="1:4" x14ac:dyDescent="0.2">
      <c r="A16" t="s">
        <v>39</v>
      </c>
      <c r="B16" t="s">
        <v>150</v>
      </c>
      <c r="C16" s="1">
        <f>-LOG10(0.00033)</f>
        <v>3.4814860601221125</v>
      </c>
      <c r="D16" t="s">
        <v>151</v>
      </c>
    </row>
    <row r="17" spans="1:4" x14ac:dyDescent="0.2">
      <c r="A17" t="s">
        <v>59</v>
      </c>
      <c r="B17" t="s">
        <v>152</v>
      </c>
      <c r="C17" s="1">
        <f>-LOG10(0.00033)</f>
        <v>3.4814860601221125</v>
      </c>
      <c r="D17" t="s">
        <v>153</v>
      </c>
    </row>
    <row r="18" spans="1:4" x14ac:dyDescent="0.2">
      <c r="A18" t="s">
        <v>33</v>
      </c>
      <c r="B18" t="s">
        <v>154</v>
      </c>
      <c r="C18" s="1">
        <f>-LOG10(0.000445)</f>
        <v>3.3516399890190685</v>
      </c>
      <c r="D18" t="s">
        <v>155</v>
      </c>
    </row>
    <row r="19" spans="1:4" x14ac:dyDescent="0.2">
      <c r="A19" t="s">
        <v>156</v>
      </c>
      <c r="B19" t="s">
        <v>157</v>
      </c>
      <c r="C19" s="1">
        <f>-LOG10(0.00121)</f>
        <v>2.9172146296835502</v>
      </c>
      <c r="D19" t="s">
        <v>158</v>
      </c>
    </row>
    <row r="20" spans="1:4" x14ac:dyDescent="0.2">
      <c r="A20" t="s">
        <v>61</v>
      </c>
      <c r="B20" t="s">
        <v>159</v>
      </c>
      <c r="C20" s="1">
        <f>-LOG10(0.00135)</f>
        <v>2.8696662315049939</v>
      </c>
      <c r="D20" t="s">
        <v>160</v>
      </c>
    </row>
    <row r="21" spans="1:4" x14ac:dyDescent="0.2">
      <c r="A21" t="s">
        <v>56</v>
      </c>
      <c r="B21" t="s">
        <v>161</v>
      </c>
      <c r="C21" s="1">
        <f>-LOG10(0.00248)</f>
        <v>2.6055483191737836</v>
      </c>
      <c r="D21" t="s">
        <v>162</v>
      </c>
    </row>
    <row r="22" spans="1:4" x14ac:dyDescent="0.2">
      <c r="A22" t="s">
        <v>64</v>
      </c>
      <c r="B22" t="s">
        <v>163</v>
      </c>
      <c r="C22" s="1">
        <f>-LOG10(0.00322)</f>
        <v>2.4921441283041692</v>
      </c>
      <c r="D22" t="s">
        <v>164</v>
      </c>
    </row>
    <row r="23" spans="1:4" x14ac:dyDescent="0.2">
      <c r="A23" t="s">
        <v>70</v>
      </c>
      <c r="B23" t="s">
        <v>163</v>
      </c>
      <c r="C23" s="1">
        <f>-LOG10(0.00322)</f>
        <v>2.4921441283041692</v>
      </c>
      <c r="D23" t="s">
        <v>165</v>
      </c>
    </row>
    <row r="24" spans="1:4" x14ac:dyDescent="0.2">
      <c r="A24" t="s">
        <v>166</v>
      </c>
      <c r="B24" t="s">
        <v>163</v>
      </c>
      <c r="C24" s="1">
        <f>-LOG10(0.00322)</f>
        <v>2.4921441283041692</v>
      </c>
      <c r="D24" t="s">
        <v>167</v>
      </c>
    </row>
    <row r="30" spans="1:4" x14ac:dyDescent="0.2">
      <c r="D30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12" sqref="C12:C22"/>
    </sheetView>
  </sheetViews>
  <sheetFormatPr defaultRowHeight="12.75" x14ac:dyDescent="0.2"/>
  <cols>
    <col min="1" max="1" width="39" bestFit="1" customWidth="1"/>
    <col min="2" max="2" width="16.5703125" bestFit="1" customWidth="1"/>
    <col min="3" max="3" width="13.7109375" bestFit="1" customWidth="1"/>
    <col min="4" max="4" width="255.7109375" bestFit="1" customWidth="1"/>
  </cols>
  <sheetData>
    <row r="1" spans="1:4" x14ac:dyDescent="0.2">
      <c r="A1" t="s">
        <v>0</v>
      </c>
      <c r="B1" t="s">
        <v>1</v>
      </c>
      <c r="C1" t="s">
        <v>205</v>
      </c>
      <c r="D1" t="s">
        <v>2</v>
      </c>
    </row>
    <row r="2" spans="1:4" x14ac:dyDescent="0.2">
      <c r="A2" t="s">
        <v>3</v>
      </c>
      <c r="B2" t="s">
        <v>168</v>
      </c>
      <c r="C2" s="1">
        <f>-LOG10(0.00000000298)</f>
        <v>8.5257837359237456</v>
      </c>
      <c r="D2" t="s">
        <v>169</v>
      </c>
    </row>
    <row r="3" spans="1:4" x14ac:dyDescent="0.2">
      <c r="A3" t="s">
        <v>25</v>
      </c>
      <c r="B3" t="s">
        <v>170</v>
      </c>
      <c r="C3" s="1">
        <f>-LOG10(0.00000041)</f>
        <v>6.3872161432802645</v>
      </c>
      <c r="D3" t="s">
        <v>171</v>
      </c>
    </row>
    <row r="4" spans="1:4" x14ac:dyDescent="0.2">
      <c r="A4" t="s">
        <v>9</v>
      </c>
      <c r="B4" t="s">
        <v>172</v>
      </c>
      <c r="C4" s="1">
        <f>-LOG10(0.000000563)</f>
        <v>6.2494916051486538</v>
      </c>
      <c r="D4" t="s">
        <v>173</v>
      </c>
    </row>
    <row r="5" spans="1:4" x14ac:dyDescent="0.2">
      <c r="A5" t="s">
        <v>6</v>
      </c>
      <c r="B5" t="s">
        <v>174</v>
      </c>
      <c r="C5" s="1">
        <f>-LOG10(0.00000152)</f>
        <v>5.8181564120552274</v>
      </c>
      <c r="D5" t="s">
        <v>175</v>
      </c>
    </row>
    <row r="6" spans="1:4" x14ac:dyDescent="0.2">
      <c r="A6" t="s">
        <v>22</v>
      </c>
      <c r="B6" t="s">
        <v>176</v>
      </c>
      <c r="C6" s="1">
        <f>-LOG10(0.00000438)</f>
        <v>5.3585258894959003</v>
      </c>
      <c r="D6" t="s">
        <v>177</v>
      </c>
    </row>
    <row r="7" spans="1:4" x14ac:dyDescent="0.2">
      <c r="A7" t="s">
        <v>14</v>
      </c>
      <c r="B7" t="s">
        <v>178</v>
      </c>
      <c r="C7" s="1">
        <f>-LOG10(0.0000106)</f>
        <v>4.9746941347352296</v>
      </c>
      <c r="D7" t="s">
        <v>179</v>
      </c>
    </row>
    <row r="8" spans="1:4" x14ac:dyDescent="0.2">
      <c r="A8" t="s">
        <v>19</v>
      </c>
      <c r="B8" t="s">
        <v>180</v>
      </c>
      <c r="C8" s="1">
        <f>-LOG10(0.0000113)</f>
        <v>4.9469215565165801</v>
      </c>
      <c r="D8" t="s">
        <v>181</v>
      </c>
    </row>
    <row r="9" spans="1:4" x14ac:dyDescent="0.2">
      <c r="A9" t="s">
        <v>44</v>
      </c>
      <c r="B9" t="s">
        <v>182</v>
      </c>
      <c r="C9" s="1">
        <f>-LOG10(0.0000168)</f>
        <v>4.7746907182741376</v>
      </c>
      <c r="D9" t="s">
        <v>183</v>
      </c>
    </row>
    <row r="10" spans="1:4" x14ac:dyDescent="0.2">
      <c r="A10" t="s">
        <v>12</v>
      </c>
      <c r="B10" t="s">
        <v>184</v>
      </c>
      <c r="C10" s="1">
        <f>-LOG10(0.0000519)</f>
        <v>4.2848326421515424</v>
      </c>
      <c r="D10" t="s">
        <v>185</v>
      </c>
    </row>
    <row r="11" spans="1:4" x14ac:dyDescent="0.2">
      <c r="A11" t="s">
        <v>119</v>
      </c>
      <c r="B11" t="s">
        <v>186</v>
      </c>
      <c r="C11" s="1">
        <f>-LOG10(0.000125)</f>
        <v>3.9030899869919438</v>
      </c>
      <c r="D11" t="s">
        <v>187</v>
      </c>
    </row>
    <row r="12" spans="1:4" x14ac:dyDescent="0.2">
      <c r="A12" t="s">
        <v>16</v>
      </c>
      <c r="B12" t="s">
        <v>188</v>
      </c>
      <c r="C12" s="1">
        <f>-LOG10(0.000171)</f>
        <v>3.7670038896078459</v>
      </c>
      <c r="D12" t="s">
        <v>189</v>
      </c>
    </row>
    <row r="13" spans="1:4" x14ac:dyDescent="0.2">
      <c r="A13" t="s">
        <v>42</v>
      </c>
      <c r="B13" t="s">
        <v>190</v>
      </c>
      <c r="C13" s="1">
        <f>-LOG10(0.000171)</f>
        <v>3.7670038896078459</v>
      </c>
      <c r="D13" t="s">
        <v>191</v>
      </c>
    </row>
    <row r="14" spans="1:4" x14ac:dyDescent="0.2">
      <c r="A14" t="s">
        <v>156</v>
      </c>
      <c r="B14" t="s">
        <v>192</v>
      </c>
      <c r="C14" s="1">
        <f>-LOG10(0.000171)</f>
        <v>3.7670038896078459</v>
      </c>
      <c r="D14" t="s">
        <v>193</v>
      </c>
    </row>
    <row r="15" spans="1:4" x14ac:dyDescent="0.2">
      <c r="A15" t="s">
        <v>53</v>
      </c>
      <c r="B15" t="s">
        <v>194</v>
      </c>
      <c r="C15" s="1">
        <f>-LOG10(0.000317)</f>
        <v>3.4989407377822483</v>
      </c>
      <c r="D15" t="s">
        <v>195</v>
      </c>
    </row>
    <row r="16" spans="1:4" x14ac:dyDescent="0.2">
      <c r="A16" t="s">
        <v>73</v>
      </c>
      <c r="B16" t="s">
        <v>196</v>
      </c>
      <c r="C16" s="1">
        <f>-LOG10(0.0011)</f>
        <v>2.9586073148417751</v>
      </c>
      <c r="D16" t="s">
        <v>197</v>
      </c>
    </row>
    <row r="17" spans="1:4" x14ac:dyDescent="0.2">
      <c r="A17" t="s">
        <v>64</v>
      </c>
      <c r="B17" t="s">
        <v>198</v>
      </c>
      <c r="C17" s="1">
        <f t="shared" ref="C17:C22" si="0">-LOG10(0.00341)</f>
        <v>2.4672456210075024</v>
      </c>
      <c r="D17" t="s">
        <v>199</v>
      </c>
    </row>
    <row r="18" spans="1:4" x14ac:dyDescent="0.2">
      <c r="A18" t="s">
        <v>106</v>
      </c>
      <c r="B18" t="s">
        <v>200</v>
      </c>
      <c r="C18" s="1">
        <f t="shared" si="0"/>
        <v>2.4672456210075024</v>
      </c>
      <c r="D18" t="s">
        <v>201</v>
      </c>
    </row>
    <row r="19" spans="1:4" x14ac:dyDescent="0.2">
      <c r="A19" t="s">
        <v>56</v>
      </c>
      <c r="B19" t="s">
        <v>198</v>
      </c>
      <c r="C19" s="1">
        <f t="shared" si="0"/>
        <v>2.4672456210075024</v>
      </c>
      <c r="D19" t="s">
        <v>199</v>
      </c>
    </row>
    <row r="20" spans="1:4" x14ac:dyDescent="0.2">
      <c r="A20" t="s">
        <v>70</v>
      </c>
      <c r="B20" t="s">
        <v>198</v>
      </c>
      <c r="C20" s="1">
        <f t="shared" si="0"/>
        <v>2.4672456210075024</v>
      </c>
      <c r="D20" t="s">
        <v>72</v>
      </c>
    </row>
    <row r="21" spans="1:4" x14ac:dyDescent="0.2">
      <c r="A21" t="s">
        <v>27</v>
      </c>
      <c r="B21" t="s">
        <v>198</v>
      </c>
      <c r="C21" s="1">
        <f t="shared" si="0"/>
        <v>2.4672456210075024</v>
      </c>
      <c r="D21" t="s">
        <v>202</v>
      </c>
    </row>
    <row r="22" spans="1:4" x14ac:dyDescent="0.2">
      <c r="A22" t="s">
        <v>59</v>
      </c>
      <c r="B22" t="s">
        <v>200</v>
      </c>
      <c r="C22" s="1">
        <f t="shared" si="0"/>
        <v>2.4672456210075024</v>
      </c>
      <c r="D22" t="s">
        <v>203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A10" sqref="A1:A10"/>
    </sheetView>
  </sheetViews>
  <sheetFormatPr defaultRowHeight="12.75" x14ac:dyDescent="0.2"/>
  <cols>
    <col min="1" max="1" width="39" bestFit="1" customWidth="1"/>
    <col min="2" max="2" width="16.5703125" bestFit="1" customWidth="1"/>
    <col min="3" max="3" width="13.7109375" bestFit="1" customWidth="1"/>
  </cols>
  <sheetData>
    <row r="1" spans="1:4" x14ac:dyDescent="0.2">
      <c r="A1" s="2" t="s">
        <v>0</v>
      </c>
      <c r="B1" t="s">
        <v>1</v>
      </c>
      <c r="C1" t="s">
        <v>205</v>
      </c>
      <c r="D1" t="s">
        <v>2</v>
      </c>
    </row>
    <row r="2" spans="1:4" x14ac:dyDescent="0.2">
      <c r="A2" s="2" t="s">
        <v>3</v>
      </c>
      <c r="B2" t="s">
        <v>4</v>
      </c>
      <c r="C2" s="1">
        <f>-LOG10(0.0000000000501)</f>
        <v>10.300162274132754</v>
      </c>
      <c r="D2" t="s">
        <v>5</v>
      </c>
    </row>
    <row r="3" spans="1:4" x14ac:dyDescent="0.2">
      <c r="A3" s="2" t="s">
        <v>6</v>
      </c>
      <c r="B3" t="s">
        <v>7</v>
      </c>
      <c r="C3" s="1">
        <f>-LOG10(0.00000327)</f>
        <v>5.4854522473397136</v>
      </c>
      <c r="D3" t="s">
        <v>8</v>
      </c>
    </row>
    <row r="4" spans="1:4" x14ac:dyDescent="0.2">
      <c r="A4" s="2" t="s">
        <v>9</v>
      </c>
      <c r="B4" t="s">
        <v>10</v>
      </c>
      <c r="C4" s="1">
        <f>-LOG10(0.0000372)</f>
        <v>4.4294570601181027</v>
      </c>
      <c r="D4" t="s">
        <v>11</v>
      </c>
    </row>
    <row r="5" spans="1:4" x14ac:dyDescent="0.2">
      <c r="A5" s="2" t="s">
        <v>12</v>
      </c>
      <c r="B5" t="s">
        <v>10</v>
      </c>
      <c r="C5" s="1">
        <f>-LOG10(0.0000372)</f>
        <v>4.4294570601181027</v>
      </c>
      <c r="D5" t="s">
        <v>13</v>
      </c>
    </row>
    <row r="6" spans="1:4" x14ac:dyDescent="0.2">
      <c r="A6" s="2" t="s">
        <v>14</v>
      </c>
      <c r="B6" t="s">
        <v>10</v>
      </c>
      <c r="C6" s="1">
        <f>-LOG10(0.0000372)</f>
        <v>4.4294570601181027</v>
      </c>
      <c r="D6" t="s">
        <v>15</v>
      </c>
    </row>
    <row r="7" spans="1:4" x14ac:dyDescent="0.2">
      <c r="A7" s="2" t="s">
        <v>16</v>
      </c>
      <c r="B7" t="s">
        <v>17</v>
      </c>
      <c r="C7" s="1">
        <f>-LOG10(0.0000384)</f>
        <v>4.4156687756324695</v>
      </c>
      <c r="D7" t="s">
        <v>18</v>
      </c>
    </row>
    <row r="8" spans="1:4" x14ac:dyDescent="0.2">
      <c r="A8" s="2" t="s">
        <v>19</v>
      </c>
      <c r="B8" t="s">
        <v>20</v>
      </c>
      <c r="C8" s="1">
        <f>-LOG10(0.000045)</f>
        <v>4.346787486224656</v>
      </c>
      <c r="D8" t="s">
        <v>21</v>
      </c>
    </row>
    <row r="9" spans="1:4" x14ac:dyDescent="0.2">
      <c r="A9" s="2" t="s">
        <v>22</v>
      </c>
      <c r="B9" t="s">
        <v>23</v>
      </c>
      <c r="C9" s="1">
        <f>-LOG10(0.000125)</f>
        <v>3.9030899869919438</v>
      </c>
      <c r="D9" t="s">
        <v>24</v>
      </c>
    </row>
    <row r="10" spans="1:4" x14ac:dyDescent="0.2">
      <c r="A10" s="2" t="s">
        <v>25</v>
      </c>
      <c r="B10" t="s">
        <v>23</v>
      </c>
      <c r="C10" s="1">
        <f>-LOG10(0.000125)</f>
        <v>3.9030899869919438</v>
      </c>
      <c r="D10" t="s">
        <v>26</v>
      </c>
    </row>
    <row r="11" spans="1:4" x14ac:dyDescent="0.2">
      <c r="A11" t="s">
        <v>27</v>
      </c>
      <c r="B11" t="s">
        <v>28</v>
      </c>
      <c r="C11" s="1">
        <f>-LOG10(0.000176)</f>
        <v>3.7544873321858501</v>
      </c>
      <c r="D11" t="s">
        <v>29</v>
      </c>
    </row>
    <row r="12" spans="1:4" x14ac:dyDescent="0.2">
      <c r="A12" t="s">
        <v>30</v>
      </c>
      <c r="B12" t="s">
        <v>31</v>
      </c>
      <c r="C12" s="1">
        <f>-LOG10(0.000176)</f>
        <v>3.7544873321858501</v>
      </c>
      <c r="D12" t="s">
        <v>32</v>
      </c>
    </row>
    <row r="13" spans="1:4" x14ac:dyDescent="0.2">
      <c r="A13" t="s">
        <v>33</v>
      </c>
      <c r="B13" t="s">
        <v>34</v>
      </c>
      <c r="C13" s="1">
        <f>-LOG10(0.000176)</f>
        <v>3.7544873321858501</v>
      </c>
      <c r="D13" t="s">
        <v>35</v>
      </c>
    </row>
    <row r="14" spans="1:4" x14ac:dyDescent="0.2">
      <c r="A14" t="s">
        <v>36</v>
      </c>
      <c r="B14" t="s">
        <v>37</v>
      </c>
      <c r="C14" s="1">
        <f>-LOG10(0.000358)</f>
        <v>3.4461169733561259</v>
      </c>
      <c r="D14" t="s">
        <v>38</v>
      </c>
    </row>
    <row r="15" spans="1:4" x14ac:dyDescent="0.2">
      <c r="A15" t="s">
        <v>39</v>
      </c>
      <c r="B15" t="s">
        <v>40</v>
      </c>
      <c r="C15" s="1">
        <f>-LOG10(0.000432)</f>
        <v>3.3645162531850881</v>
      </c>
      <c r="D15" t="s">
        <v>41</v>
      </c>
    </row>
    <row r="16" spans="1:4" x14ac:dyDescent="0.2">
      <c r="A16" t="s">
        <v>42</v>
      </c>
      <c r="B16" t="s">
        <v>40</v>
      </c>
      <c r="C16" s="1">
        <f>-LOG10(0.000432)</f>
        <v>3.3645162531850881</v>
      </c>
      <c r="D16" t="s">
        <v>43</v>
      </c>
    </row>
    <row r="17" spans="1:4" x14ac:dyDescent="0.2">
      <c r="A17" t="s">
        <v>44</v>
      </c>
      <c r="B17" t="s">
        <v>45</v>
      </c>
      <c r="C17" s="1">
        <f>-LOG10(0.000762)</f>
        <v>3.1180450286603993</v>
      </c>
      <c r="D17" t="s">
        <v>46</v>
      </c>
    </row>
    <row r="18" spans="1:4" x14ac:dyDescent="0.2">
      <c r="A18" t="s">
        <v>47</v>
      </c>
      <c r="B18" t="s">
        <v>48</v>
      </c>
      <c r="C18" s="1">
        <f>-LOG10(0.00124)</f>
        <v>2.9065783148377649</v>
      </c>
      <c r="D18" t="s">
        <v>49</v>
      </c>
    </row>
    <row r="19" spans="1:4" x14ac:dyDescent="0.2">
      <c r="A19" t="s">
        <v>50</v>
      </c>
      <c r="B19" t="s">
        <v>51</v>
      </c>
      <c r="C19" s="1">
        <f>-LOG10(0.00132)</f>
        <v>2.87942606879415</v>
      </c>
      <c r="D19" t="s">
        <v>52</v>
      </c>
    </row>
    <row r="20" spans="1:4" x14ac:dyDescent="0.2">
      <c r="A20" t="s">
        <v>53</v>
      </c>
      <c r="B20" t="s">
        <v>54</v>
      </c>
      <c r="C20" s="1">
        <f>-LOG10(0.00183)</f>
        <v>2.7375489102695707</v>
      </c>
      <c r="D20" t="s">
        <v>55</v>
      </c>
    </row>
    <row r="21" spans="1:4" x14ac:dyDescent="0.2">
      <c r="A21" t="s">
        <v>56</v>
      </c>
      <c r="B21" t="s">
        <v>57</v>
      </c>
      <c r="C21" s="1">
        <f>-LOG10(0.00305)</f>
        <v>2.5157001606532141</v>
      </c>
      <c r="D21" t="s">
        <v>58</v>
      </c>
    </row>
    <row r="22" spans="1:4" x14ac:dyDescent="0.2">
      <c r="A22" t="s">
        <v>59</v>
      </c>
      <c r="B22" t="s">
        <v>57</v>
      </c>
      <c r="C22" s="1">
        <f>-LOG10(0.00305)</f>
        <v>2.5157001606532141</v>
      </c>
      <c r="D22" t="s">
        <v>60</v>
      </c>
    </row>
    <row r="23" spans="1:4" x14ac:dyDescent="0.2">
      <c r="A23" t="s">
        <v>61</v>
      </c>
      <c r="B23" t="s">
        <v>62</v>
      </c>
      <c r="C23" s="1">
        <f t="shared" ref="C23:C28" si="0">-LOG10(0.00459)</f>
        <v>2.3381873144627385</v>
      </c>
      <c r="D23" t="s">
        <v>63</v>
      </c>
    </row>
    <row r="24" spans="1:4" x14ac:dyDescent="0.2">
      <c r="A24" t="s">
        <v>64</v>
      </c>
      <c r="B24" t="s">
        <v>62</v>
      </c>
      <c r="C24" s="1">
        <f t="shared" si="0"/>
        <v>2.3381873144627385</v>
      </c>
      <c r="D24" t="s">
        <v>65</v>
      </c>
    </row>
    <row r="25" spans="1:4" x14ac:dyDescent="0.2">
      <c r="A25" t="s">
        <v>66</v>
      </c>
      <c r="B25" t="s">
        <v>62</v>
      </c>
      <c r="C25" s="1">
        <f t="shared" si="0"/>
        <v>2.3381873144627385</v>
      </c>
      <c r="D25" t="s">
        <v>67</v>
      </c>
    </row>
    <row r="26" spans="1:4" x14ac:dyDescent="0.2">
      <c r="A26" t="s">
        <v>68</v>
      </c>
      <c r="B26" t="s">
        <v>62</v>
      </c>
      <c r="C26" s="1">
        <f t="shared" si="0"/>
        <v>2.3381873144627385</v>
      </c>
      <c r="D26" t="s">
        <v>69</v>
      </c>
    </row>
    <row r="27" spans="1:4" x14ac:dyDescent="0.2">
      <c r="A27" t="s">
        <v>70</v>
      </c>
      <c r="B27" t="s">
        <v>71</v>
      </c>
      <c r="C27" s="1">
        <f t="shared" si="0"/>
        <v>2.3381873144627385</v>
      </c>
      <c r="D27" t="s">
        <v>72</v>
      </c>
    </row>
    <row r="28" spans="1:4" x14ac:dyDescent="0.2">
      <c r="A28" t="s">
        <v>73</v>
      </c>
      <c r="B28" t="s">
        <v>71</v>
      </c>
      <c r="C28" s="1">
        <f t="shared" si="0"/>
        <v>2.3381873144627385</v>
      </c>
      <c r="D28" t="s">
        <v>74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" sqref="A2:A10"/>
    </sheetView>
  </sheetViews>
  <sheetFormatPr defaultRowHeight="12.75" x14ac:dyDescent="0.2"/>
  <cols>
    <col min="1" max="1" width="39" bestFit="1" customWidth="1"/>
    <col min="2" max="2" width="16.5703125" bestFit="1" customWidth="1"/>
    <col min="3" max="3" width="13.7109375" bestFit="1" customWidth="1"/>
    <col min="4" max="4" width="255.7109375" bestFit="1" customWidth="1"/>
  </cols>
  <sheetData>
    <row r="1" spans="1:4" x14ac:dyDescent="0.2">
      <c r="A1" t="s">
        <v>0</v>
      </c>
      <c r="B1" t="s">
        <v>1</v>
      </c>
      <c r="C1" t="s">
        <v>205</v>
      </c>
      <c r="D1" t="s">
        <v>2</v>
      </c>
    </row>
    <row r="2" spans="1:4" x14ac:dyDescent="0.2">
      <c r="A2" s="2" t="s">
        <v>3</v>
      </c>
      <c r="B2" t="s">
        <v>75</v>
      </c>
      <c r="C2" s="1">
        <f>-LOG10(0.00000000000000126)</f>
        <v>14.899629454882437</v>
      </c>
      <c r="D2" t="s">
        <v>76</v>
      </c>
    </row>
    <row r="3" spans="1:4" x14ac:dyDescent="0.2">
      <c r="A3" s="2" t="s">
        <v>19</v>
      </c>
      <c r="B3" t="s">
        <v>77</v>
      </c>
      <c r="C3" s="1">
        <f>-LOG10(0.000000000598)</f>
        <v>9.2232988160115887</v>
      </c>
      <c r="D3" t="s">
        <v>78</v>
      </c>
    </row>
    <row r="4" spans="1:4" x14ac:dyDescent="0.2">
      <c r="A4" s="2" t="s">
        <v>25</v>
      </c>
      <c r="B4" t="s">
        <v>79</v>
      </c>
      <c r="C4" s="1">
        <f>-LOG10(0.0000000263)</f>
        <v>7.580044251510242</v>
      </c>
      <c r="D4" t="s">
        <v>80</v>
      </c>
    </row>
    <row r="5" spans="1:4" x14ac:dyDescent="0.2">
      <c r="A5" s="2" t="s">
        <v>6</v>
      </c>
      <c r="B5" t="s">
        <v>81</v>
      </c>
      <c r="C5" s="1">
        <f>-LOG10(0.0000001)</f>
        <v>7</v>
      </c>
      <c r="D5" t="s">
        <v>82</v>
      </c>
    </row>
    <row r="6" spans="1:4" x14ac:dyDescent="0.2">
      <c r="A6" s="2" t="s">
        <v>22</v>
      </c>
      <c r="B6" t="s">
        <v>83</v>
      </c>
      <c r="C6" s="1">
        <f>-LOG10(0.000000317)</f>
        <v>6.4989407377822488</v>
      </c>
      <c r="D6" t="s">
        <v>84</v>
      </c>
    </row>
    <row r="7" spans="1:4" x14ac:dyDescent="0.2">
      <c r="A7" s="2" t="s">
        <v>12</v>
      </c>
      <c r="B7" t="s">
        <v>85</v>
      </c>
      <c r="C7" s="1">
        <f>-LOG10(0.000000489)</f>
        <v>6.3106911408763802</v>
      </c>
      <c r="D7" t="s">
        <v>86</v>
      </c>
    </row>
    <row r="8" spans="1:4" x14ac:dyDescent="0.2">
      <c r="A8" s="2" t="s">
        <v>14</v>
      </c>
      <c r="B8" t="s">
        <v>87</v>
      </c>
      <c r="C8" s="1">
        <f>-LOG10(0.00000211)</f>
        <v>5.6757175447023069</v>
      </c>
      <c r="D8" t="s">
        <v>88</v>
      </c>
    </row>
    <row r="9" spans="1:4" x14ac:dyDescent="0.2">
      <c r="A9" s="2" t="s">
        <v>9</v>
      </c>
      <c r="B9" t="s">
        <v>89</v>
      </c>
      <c r="C9" s="1">
        <f>-LOG10(0.00000512)</f>
        <v>5.2907300390241696</v>
      </c>
      <c r="D9" t="s">
        <v>90</v>
      </c>
    </row>
    <row r="10" spans="1:4" x14ac:dyDescent="0.2">
      <c r="A10" s="2" t="s">
        <v>16</v>
      </c>
      <c r="B10" t="s">
        <v>91</v>
      </c>
      <c r="C10" s="1">
        <f>-LOG10(0.0000063)</f>
        <v>5.2006594505464179</v>
      </c>
      <c r="D10" t="s">
        <v>92</v>
      </c>
    </row>
    <row r="11" spans="1:4" x14ac:dyDescent="0.2">
      <c r="A11" t="s">
        <v>30</v>
      </c>
      <c r="B11" t="s">
        <v>93</v>
      </c>
      <c r="C11" s="1">
        <f>-LOG10(0.000029)</f>
        <v>4.5376020021010435</v>
      </c>
      <c r="D11" t="s">
        <v>94</v>
      </c>
    </row>
    <row r="12" spans="1:4" x14ac:dyDescent="0.2">
      <c r="A12" t="s">
        <v>33</v>
      </c>
      <c r="B12" t="s">
        <v>93</v>
      </c>
      <c r="C12" s="1">
        <f>-LOG10(0.000029)</f>
        <v>4.5376020021010435</v>
      </c>
      <c r="D12" t="s">
        <v>95</v>
      </c>
    </row>
    <row r="13" spans="1:4" x14ac:dyDescent="0.2">
      <c r="A13" t="s">
        <v>27</v>
      </c>
      <c r="B13" t="s">
        <v>96</v>
      </c>
      <c r="C13" s="1">
        <f>-LOG10(0.000044)</f>
        <v>4.356547323513813</v>
      </c>
      <c r="D13" t="s">
        <v>97</v>
      </c>
    </row>
    <row r="14" spans="1:4" x14ac:dyDescent="0.2">
      <c r="A14" t="s">
        <v>42</v>
      </c>
      <c r="B14" t="s">
        <v>98</v>
      </c>
      <c r="C14" s="1">
        <f>-LOG10(0.0000462)</f>
        <v>4.3353580244438747</v>
      </c>
      <c r="D14" t="s">
        <v>99</v>
      </c>
    </row>
    <row r="15" spans="1:4" x14ac:dyDescent="0.2">
      <c r="A15" t="s">
        <v>73</v>
      </c>
      <c r="B15" t="s">
        <v>100</v>
      </c>
      <c r="C15" s="1">
        <f>-LOG10(0.0000462)</f>
        <v>4.3353580244438747</v>
      </c>
      <c r="D15" t="s">
        <v>101</v>
      </c>
    </row>
    <row r="16" spans="1:4" x14ac:dyDescent="0.2">
      <c r="A16" t="s">
        <v>68</v>
      </c>
      <c r="B16" t="s">
        <v>102</v>
      </c>
      <c r="C16" s="1">
        <f>-LOG10(0.0000468)</f>
        <v>4.3297541469258762</v>
      </c>
      <c r="D16" t="s">
        <v>103</v>
      </c>
    </row>
    <row r="17" spans="1:4" x14ac:dyDescent="0.2">
      <c r="A17" t="s">
        <v>59</v>
      </c>
      <c r="B17" t="s">
        <v>104</v>
      </c>
      <c r="C17" s="1">
        <f>-LOG10(0.0000468)</f>
        <v>4.3297541469258762</v>
      </c>
      <c r="D17" t="s">
        <v>105</v>
      </c>
    </row>
    <row r="18" spans="1:4" x14ac:dyDescent="0.2">
      <c r="A18" t="s">
        <v>106</v>
      </c>
      <c r="B18" t="s">
        <v>107</v>
      </c>
      <c r="C18" s="1">
        <f>-LOG10(0.0000748)</f>
        <v>4.1260984021355389</v>
      </c>
      <c r="D18" t="s">
        <v>108</v>
      </c>
    </row>
    <row r="19" spans="1:4" x14ac:dyDescent="0.2">
      <c r="A19" t="s">
        <v>44</v>
      </c>
      <c r="B19" t="s">
        <v>109</v>
      </c>
      <c r="C19" s="1">
        <f>-LOG10(0.0000748)</f>
        <v>4.1260984021355389</v>
      </c>
      <c r="D19" t="s">
        <v>110</v>
      </c>
    </row>
    <row r="20" spans="1:4" x14ac:dyDescent="0.2">
      <c r="A20" t="s">
        <v>70</v>
      </c>
      <c r="B20" t="s">
        <v>111</v>
      </c>
      <c r="C20" s="1">
        <f>-LOG10(0.0000748)</f>
        <v>4.1260984021355389</v>
      </c>
      <c r="D20" t="s">
        <v>112</v>
      </c>
    </row>
    <row r="21" spans="1:4" x14ac:dyDescent="0.2">
      <c r="A21" t="s">
        <v>39</v>
      </c>
      <c r="B21" t="s">
        <v>113</v>
      </c>
      <c r="C21" s="1">
        <f>-LOG10(0.00022)</f>
        <v>3.6575773191777938</v>
      </c>
      <c r="D21" t="s">
        <v>114</v>
      </c>
    </row>
    <row r="22" spans="1:4" x14ac:dyDescent="0.2">
      <c r="A22" t="s">
        <v>61</v>
      </c>
      <c r="B22" t="s">
        <v>115</v>
      </c>
      <c r="C22" s="1">
        <f>-LOG10(0.000279)</f>
        <v>3.5543957967264026</v>
      </c>
      <c r="D22" t="s">
        <v>116</v>
      </c>
    </row>
    <row r="23" spans="1:4" x14ac:dyDescent="0.2">
      <c r="A23" t="s">
        <v>53</v>
      </c>
      <c r="B23" t="s">
        <v>117</v>
      </c>
      <c r="C23" s="1">
        <f>-LOG10(0.000462)</f>
        <v>3.3353580244438743</v>
      </c>
      <c r="D23" t="s">
        <v>118</v>
      </c>
    </row>
    <row r="24" spans="1:4" x14ac:dyDescent="0.2">
      <c r="A24" t="s">
        <v>119</v>
      </c>
      <c r="B24" t="s">
        <v>120</v>
      </c>
      <c r="C24" s="1">
        <f>-LOG10(0.00184)</f>
        <v>2.7351821769904636</v>
      </c>
      <c r="D24" t="s">
        <v>121</v>
      </c>
    </row>
    <row r="25" spans="1:4" x14ac:dyDescent="0.2">
      <c r="A25" t="s">
        <v>56</v>
      </c>
      <c r="B25" t="s">
        <v>122</v>
      </c>
      <c r="C25" s="1">
        <f>-LOG10(0.0019)</f>
        <v>2.7212463990471711</v>
      </c>
      <c r="D25" t="s">
        <v>123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4C8AABC974134BBFC9D3C95C31EB3A" ma:contentTypeVersion="7" ma:contentTypeDescription="Create a new document." ma:contentTypeScope="" ma:versionID="fadb6c0a10d04c4cd1a8f72baa181933">
  <xsd:schema xmlns:xsd="http://www.w3.org/2001/XMLSchema" xmlns:p="http://schemas.microsoft.com/office/2006/metadata/properties" xmlns:ns2="65ada9b8-f429-4af4-bc94-755d13000661" targetNamespace="http://schemas.microsoft.com/office/2006/metadata/properties" ma:root="true" ma:fieldsID="acda5e6f8672873674067ef694617605" ns2:_="">
    <xsd:import namespace="65ada9b8-f429-4af4-bc94-755d13000661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5ada9b8-f429-4af4-bc94-755d13000661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Name xmlns="65ada9b8-f429-4af4-bc94-755d13000661" xsi:nil="true"/>
    <DocumentId xmlns="65ada9b8-f429-4af4-bc94-755d13000661">Data Sheet 5.XLSX</DocumentId>
    <DocumentType xmlns="65ada9b8-f429-4af4-bc94-755d13000661">Data Sheet</DocumentType>
    <FileFormat xmlns="65ada9b8-f429-4af4-bc94-755d13000661">XLSX</FileFormat>
    <Checked_x0020_Out_x0020_To xmlns="65ada9b8-f429-4af4-bc94-755d13000661">
      <UserInfo>
        <DisplayName/>
        <AccountId xsi:nil="true"/>
        <AccountType/>
      </UserInfo>
    </Checked_x0020_Out_x0020_To>
    <TitleName xmlns="65ada9b8-f429-4af4-bc94-755d13000661">Data Sheet 5.XLSX</TitleName>
    <IsDeleted xmlns="65ada9b8-f429-4af4-bc94-755d13000661">false</IsDeleted>
  </documentManagement>
</p:properties>
</file>

<file path=customXml/itemProps1.xml><?xml version="1.0" encoding="utf-8"?>
<ds:datastoreItem xmlns:ds="http://schemas.openxmlformats.org/officeDocument/2006/customXml" ds:itemID="{C70E3C97-01EC-43A5-9025-BDB18CF0955F}"/>
</file>

<file path=customXml/itemProps2.xml><?xml version="1.0" encoding="utf-8"?>
<ds:datastoreItem xmlns:ds="http://schemas.openxmlformats.org/officeDocument/2006/customXml" ds:itemID="{7D3F68F8-1774-4A6D-AB20-B9DEBB821355}"/>
</file>

<file path=customXml/itemProps3.xml><?xml version="1.0" encoding="utf-8"?>
<ds:datastoreItem xmlns:ds="http://schemas.openxmlformats.org/officeDocument/2006/customXml" ds:itemID="{4E2BEA7C-F00D-4D30-84F7-F9BBF74220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day X-rays</vt:lpstr>
      <vt:lpstr>7 days X-rays</vt:lpstr>
      <vt:lpstr>1 day Fe</vt:lpstr>
      <vt:lpstr>7 days 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Baselet Bjorn</dc:creator>
  <cp:lastModifiedBy>bbaselet</cp:lastModifiedBy>
  <dcterms:created xsi:type="dcterms:W3CDTF">2017-05-04T15:36:40Z</dcterms:created>
  <dcterms:modified xsi:type="dcterms:W3CDTF">2017-05-13T18:51:13Z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0x010100674C8AABC974134BBFC9D3C95C31EB3A</vt:lpwstr>
  </property>
</Properties>
</file>